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18855" windowHeight="8145" activeTab="1"/>
  </bookViews>
  <sheets>
    <sheet name="Soxhlet nuts" sheetId="1" r:id="rId1"/>
    <sheet name="Soxhlet solutions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1" i="2"/>
  <c r="E12"/>
  <c r="E13"/>
  <c r="E10"/>
  <c r="E14" s="1"/>
  <c r="E6"/>
  <c r="E9" s="1"/>
  <c r="E7"/>
  <c r="F12" s="1"/>
  <c r="E8"/>
  <c r="E5"/>
  <c r="D16" i="1"/>
  <c r="C16"/>
  <c r="D10"/>
  <c r="C10"/>
  <c r="E7"/>
  <c r="F7" s="1"/>
  <c r="E8"/>
  <c r="F8" s="1"/>
  <c r="E9"/>
  <c r="F9" s="1"/>
  <c r="E12"/>
  <c r="E16" s="1"/>
  <c r="E13"/>
  <c r="F13" s="1"/>
  <c r="E14"/>
  <c r="F14" s="1"/>
  <c r="E15"/>
  <c r="F15" s="1"/>
  <c r="E6"/>
  <c r="E10" s="1"/>
  <c r="F13" i="2"/>
  <c r="D14"/>
  <c r="C14"/>
  <c r="D9"/>
  <c r="C9"/>
  <c r="F11" l="1"/>
  <c r="H14" i="1"/>
  <c r="G14"/>
  <c r="H15"/>
  <c r="G15"/>
  <c r="H13"/>
  <c r="G13"/>
  <c r="F6"/>
  <c r="F12"/>
  <c r="F16" s="1"/>
  <c r="F10" i="2"/>
  <c r="H12" i="1" l="1"/>
  <c r="H16" s="1"/>
  <c r="G12"/>
  <c r="G16" s="1"/>
  <c r="F10"/>
  <c r="F14" i="2"/>
</calcChain>
</file>

<file path=xl/sharedStrings.xml><?xml version="1.0" encoding="utf-8"?>
<sst xmlns="http://schemas.openxmlformats.org/spreadsheetml/2006/main" count="42" uniqueCount="34">
  <si>
    <t>Slope of NPA calibration curve</t>
  </si>
  <si>
    <t>Volume of all solutions</t>
  </si>
  <si>
    <t>Wet weight used (g)</t>
  </si>
  <si>
    <t>Peak area</t>
  </si>
  <si>
    <t>% (wt/wt) NPA that is 'free' NPA</t>
  </si>
  <si>
    <t>Solution 1</t>
  </si>
  <si>
    <t>Solution 2</t>
  </si>
  <si>
    <t>Solution 3</t>
  </si>
  <si>
    <t>Average</t>
  </si>
  <si>
    <t>Hydrolysed solution 1</t>
  </si>
  <si>
    <t>Hydrolysed solution 2</t>
  </si>
  <si>
    <t>Hydrolysed solution 3</t>
  </si>
  <si>
    <t>Soxhlet solutions</t>
  </si>
  <si>
    <t>Solution 4</t>
  </si>
  <si>
    <t>Hydrolysed solution 4</t>
  </si>
  <si>
    <t>Overnight ~17 hr</t>
  </si>
  <si>
    <t>160 mL</t>
  </si>
  <si>
    <t>Untreated nut 1</t>
  </si>
  <si>
    <t>Untreated nut 2</t>
  </si>
  <si>
    <t>Untreated nut 3</t>
  </si>
  <si>
    <t>Treated nut 1</t>
  </si>
  <si>
    <t>Treated nut 2</t>
  </si>
  <si>
    <t>Treated nut 3</t>
  </si>
  <si>
    <t>Untreated nut 4</t>
  </si>
  <si>
    <t>Treated nut 4</t>
  </si>
  <si>
    <t>Dry weight used (g)</t>
  </si>
  <si>
    <t>mg NPA</t>
  </si>
  <si>
    <t>mg NPA/g nut or g NPA/kg nut</t>
  </si>
  <si>
    <t>NPA Loss (mg)</t>
  </si>
  <si>
    <t>% (w/w) Loss of NPA</t>
  </si>
  <si>
    <t>Appendix E2</t>
  </si>
  <si>
    <t>Standardised NPA concentration*</t>
  </si>
  <si>
    <t>* means concentration from 1kg of nuts being tested in 1 L of water</t>
  </si>
  <si>
    <t>Note: hydrolysed solutions x 1.23(CF) x 2(dilution factor)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</si>
</sst>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5" fillId="0" borderId="0" xfId="0" applyFont="1"/>
    <xf numFmtId="165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/>
    <xf numFmtId="1" fontId="4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164" fontId="4" fillId="0" borderId="0" xfId="0" applyNumberFormat="1" applyFont="1" applyFill="1" applyBorder="1" applyAlignment="1" applyProtection="1"/>
    <xf numFmtId="165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165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workbookViewId="0"/>
  </sheetViews>
  <sheetFormatPr defaultRowHeight="15"/>
  <cols>
    <col min="1" max="1" width="17" bestFit="1" customWidth="1"/>
    <col min="2" max="2" width="21.140625" bestFit="1" customWidth="1"/>
    <col min="3" max="3" width="20.28515625" bestFit="1" customWidth="1"/>
    <col min="4" max="4" width="10.5703125" bestFit="1" customWidth="1"/>
    <col min="5" max="5" width="28.28515625" bestFit="1" customWidth="1"/>
    <col min="6" max="6" width="32.28515625" bestFit="1" customWidth="1"/>
    <col min="7" max="7" width="15" bestFit="1" customWidth="1"/>
    <col min="9" max="9" width="12.85546875" bestFit="1" customWidth="1"/>
    <col min="13" max="13" width="20.7109375" customWidth="1"/>
    <col min="14" max="14" width="10" customWidth="1"/>
  </cols>
  <sheetData>
    <row r="1" spans="1:13" ht="21">
      <c r="A1" s="22" t="s">
        <v>30</v>
      </c>
      <c r="B1" s="5" t="s">
        <v>12</v>
      </c>
      <c r="C1" s="6"/>
      <c r="D1" s="6"/>
      <c r="E1" s="1" t="s">
        <v>0</v>
      </c>
      <c r="F1" s="1">
        <v>68259672.907199994</v>
      </c>
    </row>
    <row r="5" spans="1:13" ht="15.75">
      <c r="B5" s="1" t="s">
        <v>15</v>
      </c>
      <c r="C5" s="8" t="s">
        <v>25</v>
      </c>
      <c r="D5" s="8" t="s">
        <v>3</v>
      </c>
      <c r="E5" s="8" t="s">
        <v>26</v>
      </c>
      <c r="F5" s="8" t="s">
        <v>27</v>
      </c>
      <c r="G5" s="8" t="s">
        <v>28</v>
      </c>
      <c r="H5" s="8" t="s">
        <v>29</v>
      </c>
    </row>
    <row r="6" spans="1:13">
      <c r="B6" s="6" t="s">
        <v>17</v>
      </c>
      <c r="C6">
        <v>0.10049</v>
      </c>
      <c r="D6">
        <v>40039696</v>
      </c>
      <c r="E6" s="2">
        <f>(D6/$F$1)*10*1.23</f>
        <v>7.2149226596726423</v>
      </c>
      <c r="F6" s="2">
        <f>E6/C6</f>
        <v>71.79741924243848</v>
      </c>
      <c r="G6" s="2"/>
      <c r="H6" s="2"/>
    </row>
    <row r="7" spans="1:13">
      <c r="B7" s="6" t="s">
        <v>18</v>
      </c>
      <c r="C7" s="21">
        <v>0.10076</v>
      </c>
      <c r="D7" s="4">
        <v>50893154</v>
      </c>
      <c r="E7" s="2">
        <f t="shared" ref="E7:E15" si="0">(D7/$F$1)*10*1.23</f>
        <v>9.1706532940911796</v>
      </c>
      <c r="F7" s="2">
        <f t="shared" ref="F7:F15" si="1">E7/C7</f>
        <v>91.014820306581768</v>
      </c>
      <c r="G7" s="2"/>
      <c r="H7" s="2"/>
    </row>
    <row r="8" spans="1:13">
      <c r="B8" s="6" t="s">
        <v>19</v>
      </c>
      <c r="C8" s="21">
        <v>0.10156</v>
      </c>
      <c r="D8" s="4">
        <v>37786710</v>
      </c>
      <c r="E8" s="2">
        <f t="shared" si="0"/>
        <v>6.8089475557826118</v>
      </c>
      <c r="F8" s="2">
        <f t="shared" si="1"/>
        <v>67.043595468517253</v>
      </c>
      <c r="G8" s="2"/>
      <c r="H8" s="2"/>
    </row>
    <row r="9" spans="1:13">
      <c r="B9" s="6" t="s">
        <v>23</v>
      </c>
      <c r="C9" s="21">
        <v>9.9930000000000005E-2</v>
      </c>
      <c r="D9" s="4">
        <v>40252685</v>
      </c>
      <c r="E9" s="2">
        <f t="shared" si="0"/>
        <v>7.2533020510236907</v>
      </c>
      <c r="F9" s="2">
        <f t="shared" si="1"/>
        <v>72.583829190670372</v>
      </c>
      <c r="G9" s="2"/>
      <c r="H9" s="2"/>
      <c r="I9" s="2"/>
    </row>
    <row r="10" spans="1:13" s="1" customFormat="1">
      <c r="B10" s="7" t="s">
        <v>8</v>
      </c>
      <c r="C10" s="17">
        <f>AVERAGE(C6:C9)</f>
        <v>0.100685</v>
      </c>
      <c r="D10" s="18">
        <f t="shared" ref="D10:F10" si="2">AVERAGE(D6:D9)</f>
        <v>42243061.25</v>
      </c>
      <c r="E10" s="19">
        <f t="shared" si="2"/>
        <v>7.6119563901425318</v>
      </c>
      <c r="F10" s="19">
        <f t="shared" si="2"/>
        <v>75.609916052051972</v>
      </c>
      <c r="G10" s="19"/>
      <c r="H10" s="19"/>
      <c r="I10" s="19"/>
    </row>
    <row r="11" spans="1:13">
      <c r="B11" s="6"/>
      <c r="C11" s="21"/>
      <c r="D11" s="4"/>
      <c r="E11" s="2"/>
      <c r="F11" s="2"/>
      <c r="G11" s="2"/>
      <c r="H11" s="3"/>
    </row>
    <row r="12" spans="1:13">
      <c r="B12" s="6" t="s">
        <v>20</v>
      </c>
      <c r="C12" s="21">
        <v>9.955E-2</v>
      </c>
      <c r="D12" s="4">
        <v>726228</v>
      </c>
      <c r="E12" s="2">
        <f t="shared" si="0"/>
        <v>0.1308621037804269</v>
      </c>
      <c r="F12" s="2">
        <f t="shared" si="1"/>
        <v>1.314536451837538</v>
      </c>
      <c r="G12" s="2">
        <f>F6-F12</f>
        <v>70.482882790600939</v>
      </c>
      <c r="H12" s="3">
        <f>(F6-F12)/F6*100</f>
        <v>98.169103477941533</v>
      </c>
      <c r="J12" s="3"/>
      <c r="K12" s="3"/>
      <c r="L12" s="3"/>
      <c r="M12" s="3"/>
    </row>
    <row r="13" spans="1:13">
      <c r="B13" s="6" t="s">
        <v>21</v>
      </c>
      <c r="C13" s="21">
        <v>0.10012</v>
      </c>
      <c r="D13" s="4">
        <v>1036389</v>
      </c>
      <c r="E13" s="2">
        <f t="shared" si="0"/>
        <v>0.18675132998850616</v>
      </c>
      <c r="F13" s="2">
        <f t="shared" si="1"/>
        <v>1.8652749699211562</v>
      </c>
      <c r="G13" s="2">
        <f t="shared" ref="G13:G15" si="3">F7-F13</f>
        <v>89.149545336660609</v>
      </c>
      <c r="H13" s="3">
        <f t="shared" ref="H13:H15" si="4">(F7-F13)/F7*100</f>
        <v>97.950581055219345</v>
      </c>
      <c r="J13" s="3"/>
      <c r="K13" s="3"/>
      <c r="L13" s="3"/>
      <c r="M13" s="3"/>
    </row>
    <row r="14" spans="1:13">
      <c r="B14" s="6" t="s">
        <v>22</v>
      </c>
      <c r="C14" s="21">
        <v>0.10134</v>
      </c>
      <c r="D14" s="4">
        <v>411175</v>
      </c>
      <c r="E14" s="2">
        <f t="shared" si="0"/>
        <v>7.4091367341822451E-2</v>
      </c>
      <c r="F14" s="2">
        <f t="shared" si="1"/>
        <v>0.73111670951078001</v>
      </c>
      <c r="G14" s="2">
        <f t="shared" si="3"/>
        <v>66.312478759006467</v>
      </c>
      <c r="H14" s="3">
        <f t="shared" si="4"/>
        <v>98.90949060174718</v>
      </c>
      <c r="J14" s="3"/>
      <c r="K14" s="3"/>
      <c r="L14" s="3"/>
      <c r="M14" s="3"/>
    </row>
    <row r="15" spans="1:13">
      <c r="B15" s="6" t="s">
        <v>24</v>
      </c>
      <c r="C15" s="21">
        <v>0.10038</v>
      </c>
      <c r="D15" s="4">
        <v>38278</v>
      </c>
      <c r="E15" s="2">
        <f t="shared" si="0"/>
        <v>6.8974751848003392E-3</v>
      </c>
      <c r="F15" s="2">
        <f t="shared" si="1"/>
        <v>6.8713640015942809E-2</v>
      </c>
      <c r="G15" s="2">
        <f t="shared" si="3"/>
        <v>72.515115550654428</v>
      </c>
      <c r="H15" s="3">
        <f t="shared" si="4"/>
        <v>99.905332026730846</v>
      </c>
      <c r="J15" s="3"/>
      <c r="K15" s="3"/>
      <c r="L15" s="3"/>
      <c r="M15" s="3"/>
    </row>
    <row r="16" spans="1:13">
      <c r="B16" s="1" t="s">
        <v>8</v>
      </c>
      <c r="C16" s="17">
        <f>AVERAGE(C12:C15)</f>
        <v>0.10034750000000001</v>
      </c>
      <c r="D16" s="18">
        <f t="shared" ref="D16:H16" si="5">AVERAGE(D12:D15)</f>
        <v>553017.5</v>
      </c>
      <c r="E16" s="19">
        <f t="shared" si="5"/>
        <v>9.9650569073888945E-2</v>
      </c>
      <c r="F16" s="19">
        <f t="shared" si="5"/>
        <v>0.99491044282135421</v>
      </c>
      <c r="G16" s="19">
        <f t="shared" si="5"/>
        <v>74.615005609230622</v>
      </c>
      <c r="H16" s="20">
        <f t="shared" si="5"/>
        <v>98.733626790409716</v>
      </c>
      <c r="J16" s="3"/>
      <c r="K16" s="3"/>
      <c r="L16" s="3"/>
      <c r="M16" s="3"/>
    </row>
    <row r="17" spans="3:15">
      <c r="C17" s="21"/>
      <c r="E17" s="2"/>
      <c r="F17" s="2"/>
      <c r="G17" s="2"/>
      <c r="H17" s="2"/>
      <c r="I17" s="2"/>
      <c r="J17" s="3"/>
      <c r="K17" s="3"/>
      <c r="L17" s="3"/>
      <c r="M17" s="3"/>
    </row>
    <row r="18" spans="3:15">
      <c r="C18" s="21"/>
      <c r="E18" s="2"/>
      <c r="F18" s="2"/>
      <c r="G18" s="2"/>
      <c r="H18" s="2"/>
      <c r="I18" s="2"/>
      <c r="J18" s="3"/>
      <c r="K18" s="3"/>
      <c r="L18" s="3"/>
      <c r="M18" s="3"/>
    </row>
    <row r="19" spans="3:15">
      <c r="E19" s="2"/>
      <c r="F19" s="2"/>
      <c r="G19" s="2"/>
      <c r="H19" s="2"/>
      <c r="I19" s="2"/>
      <c r="J19" s="3"/>
      <c r="K19" s="3"/>
      <c r="L19" s="3"/>
      <c r="M19" s="3"/>
    </row>
    <row r="20" spans="3:15">
      <c r="E20" s="2"/>
      <c r="F20" s="2"/>
      <c r="G20" s="2"/>
      <c r="H20" s="2"/>
      <c r="I20" s="2"/>
      <c r="J20" s="3"/>
      <c r="K20" s="3"/>
      <c r="L20" s="3"/>
      <c r="M20" s="3"/>
    </row>
    <row r="21" spans="3:15">
      <c r="E21" s="2"/>
      <c r="F21" s="2"/>
      <c r="G21" s="2"/>
      <c r="H21" s="2"/>
      <c r="J21" s="3"/>
      <c r="K21" s="3"/>
      <c r="L21" s="3"/>
      <c r="M21" s="3"/>
    </row>
    <row r="22" spans="3:15">
      <c r="E22" s="2"/>
      <c r="F22" s="2"/>
      <c r="G22" s="2"/>
      <c r="H22" s="2"/>
      <c r="J22" s="3"/>
      <c r="K22" s="3"/>
      <c r="L22" s="3"/>
      <c r="M22" s="3"/>
    </row>
    <row r="23" spans="3:15">
      <c r="E23" s="2"/>
      <c r="F23" s="2"/>
      <c r="G23" s="2"/>
      <c r="H23" s="2"/>
      <c r="J23" s="3"/>
      <c r="K23" s="3"/>
      <c r="L23" s="3"/>
      <c r="M23" s="3"/>
    </row>
    <row r="24" spans="3:15">
      <c r="E24" s="2"/>
      <c r="F24" s="2"/>
      <c r="G24" s="2"/>
      <c r="H24" s="2"/>
      <c r="J24" s="3"/>
      <c r="K24" s="3"/>
      <c r="L24" s="3"/>
      <c r="M24" s="3"/>
    </row>
    <row r="25" spans="3:15">
      <c r="E25" s="2"/>
      <c r="F25" s="2"/>
      <c r="G25" s="2"/>
      <c r="H25" s="2"/>
      <c r="J25" s="3"/>
      <c r="K25" s="3"/>
      <c r="L25" s="3"/>
      <c r="M25" s="3"/>
    </row>
    <row r="26" spans="3:15">
      <c r="E26" s="2"/>
      <c r="F26" s="2"/>
      <c r="G26" s="2"/>
      <c r="H26" s="2"/>
      <c r="J26" s="3"/>
      <c r="K26" s="3"/>
      <c r="L26" s="3"/>
      <c r="M26" s="3"/>
    </row>
    <row r="28" spans="3:15">
      <c r="E28" s="4"/>
      <c r="F28" s="4"/>
      <c r="I28" s="2"/>
      <c r="J28" s="2"/>
      <c r="K28" s="2"/>
      <c r="L28" s="2"/>
      <c r="M28" s="2"/>
      <c r="N28" s="2"/>
      <c r="O28" s="2"/>
    </row>
    <row r="29" spans="3:15">
      <c r="E29" s="4"/>
      <c r="F29" s="4"/>
      <c r="I29" s="2"/>
      <c r="J29" s="2"/>
      <c r="K29" s="2"/>
      <c r="L29" s="2"/>
      <c r="M29" s="2"/>
      <c r="N29" s="2"/>
      <c r="O29" s="2"/>
    </row>
    <row r="30" spans="3:15">
      <c r="E30" s="4"/>
      <c r="F30" s="4"/>
      <c r="I30" s="2"/>
      <c r="J30" s="2"/>
      <c r="K30" s="2"/>
      <c r="L30" s="2"/>
      <c r="M30" s="2"/>
      <c r="N30" s="2"/>
      <c r="O30" s="2"/>
    </row>
    <row r="31" spans="3:15">
      <c r="E31" s="4"/>
      <c r="F31" s="4"/>
      <c r="I31" s="2"/>
      <c r="J31" s="2"/>
      <c r="K31" s="2"/>
      <c r="L31" s="2"/>
      <c r="M31" s="2"/>
      <c r="N31" s="2"/>
      <c r="O31" s="2"/>
    </row>
    <row r="32" spans="3:15">
      <c r="E32" s="4"/>
      <c r="F32" s="4"/>
      <c r="I32" s="3"/>
      <c r="J32" s="3"/>
    </row>
    <row r="33" spans="9:14">
      <c r="I33" s="3"/>
      <c r="J33" s="3"/>
    </row>
    <row r="34" spans="9:14">
      <c r="I34" s="3"/>
      <c r="J34" s="3"/>
    </row>
    <row r="35" spans="9:14">
      <c r="I35" s="3"/>
      <c r="J35" s="3"/>
    </row>
    <row r="36" spans="9:14">
      <c r="I36" s="3"/>
      <c r="J36" s="3"/>
    </row>
    <row r="37" spans="9:14">
      <c r="I37" s="3"/>
    </row>
    <row r="39" spans="9:14">
      <c r="K39" s="2"/>
      <c r="L39" s="2"/>
      <c r="M39" s="3"/>
      <c r="N39" s="3"/>
    </row>
    <row r="40" spans="9:14">
      <c r="K40" s="2"/>
      <c r="L40" s="2"/>
      <c r="M40" s="3"/>
      <c r="N40" s="3"/>
    </row>
    <row r="41" spans="9:14">
      <c r="K41" s="2"/>
      <c r="L41" s="2"/>
      <c r="M41" s="3"/>
      <c r="N41" s="3"/>
    </row>
    <row r="42" spans="9:14">
      <c r="K42" s="2"/>
      <c r="L42" s="2"/>
      <c r="M42" s="3"/>
      <c r="N42" s="3"/>
    </row>
    <row r="43" spans="9:14">
      <c r="K43" s="2"/>
      <c r="L43" s="2"/>
      <c r="M43" s="2"/>
      <c r="N43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G1" sqref="G1:G1048576"/>
    </sheetView>
  </sheetViews>
  <sheetFormatPr defaultRowHeight="15"/>
  <cols>
    <col min="1" max="1" width="17" bestFit="1" customWidth="1"/>
    <col min="2" max="2" width="21.85546875" bestFit="1" customWidth="1"/>
    <col min="3" max="3" width="21" bestFit="1" customWidth="1"/>
    <col min="4" max="4" width="10.5703125" bestFit="1" customWidth="1"/>
    <col min="5" max="5" width="35.140625" bestFit="1" customWidth="1"/>
    <col min="6" max="6" width="33.5703125" bestFit="1" customWidth="1"/>
  </cols>
  <sheetData>
    <row r="1" spans="1:7" ht="21">
      <c r="A1" s="22" t="s">
        <v>30</v>
      </c>
    </row>
    <row r="2" spans="1:7" ht="18.75">
      <c r="B2" s="5" t="s">
        <v>12</v>
      </c>
      <c r="C2" s="6"/>
      <c r="D2" s="6"/>
      <c r="E2" s="1" t="s">
        <v>0</v>
      </c>
      <c r="F2" s="1">
        <v>68259672.907199994</v>
      </c>
      <c r="G2" s="7"/>
    </row>
    <row r="3" spans="1:7">
      <c r="B3" s="7" t="s">
        <v>1</v>
      </c>
      <c r="C3" s="7" t="s">
        <v>16</v>
      </c>
      <c r="D3" s="6"/>
      <c r="E3" s="6"/>
      <c r="F3" s="6"/>
    </row>
    <row r="4" spans="1:7" ht="15.75">
      <c r="B4" s="7" t="s">
        <v>15</v>
      </c>
      <c r="C4" s="8" t="s">
        <v>2</v>
      </c>
      <c r="D4" s="8" t="s">
        <v>3</v>
      </c>
      <c r="E4" s="8" t="s">
        <v>31</v>
      </c>
      <c r="F4" s="8" t="s">
        <v>4</v>
      </c>
    </row>
    <row r="5" spans="1:7">
      <c r="B5" s="6" t="s">
        <v>5</v>
      </c>
      <c r="C5" s="21">
        <v>1.46356</v>
      </c>
      <c r="D5" s="4">
        <v>10775469</v>
      </c>
      <c r="E5" s="11">
        <f>(D5/$F$2)*(160/1000)*(1000/C5)</f>
        <v>17.25764099166631</v>
      </c>
      <c r="F5" s="11"/>
    </row>
    <row r="6" spans="1:7">
      <c r="B6" s="6" t="s">
        <v>6</v>
      </c>
      <c r="C6" s="21">
        <v>1.8358099999999999</v>
      </c>
      <c r="D6" s="4">
        <v>14368705</v>
      </c>
      <c r="E6" s="11">
        <f t="shared" ref="E6:E8" si="0">(D6/$F$2)*(160/1000)*(1000/C6)</f>
        <v>18.346181135891012</v>
      </c>
      <c r="F6" s="11"/>
    </row>
    <row r="7" spans="1:7">
      <c r="B7" s="6" t="s">
        <v>7</v>
      </c>
      <c r="C7" s="21">
        <v>1.4764999999999999</v>
      </c>
      <c r="D7" s="4">
        <v>9430538</v>
      </c>
      <c r="E7" s="11">
        <f t="shared" si="0"/>
        <v>14.971275348316567</v>
      </c>
      <c r="F7" s="12"/>
    </row>
    <row r="8" spans="1:7">
      <c r="B8" s="6" t="s">
        <v>13</v>
      </c>
      <c r="C8" s="21">
        <v>1.6851400000000001</v>
      </c>
      <c r="D8" s="4">
        <v>11367517</v>
      </c>
      <c r="E8" s="11">
        <f t="shared" si="0"/>
        <v>15.811948990568093</v>
      </c>
      <c r="F8" s="12"/>
    </row>
    <row r="9" spans="1:7">
      <c r="B9" s="7" t="s">
        <v>8</v>
      </c>
      <c r="C9" s="13">
        <f>AVERAGE(C5:C8)</f>
        <v>1.6152525</v>
      </c>
      <c r="D9" s="14">
        <f t="shared" ref="D9" si="1">AVERAGE(D5:D8)</f>
        <v>11485557.25</v>
      </c>
      <c r="E9" s="15">
        <f>AVERAGE(E5:E8)</f>
        <v>16.596761616610497</v>
      </c>
      <c r="F9" s="16"/>
    </row>
    <row r="10" spans="1:7">
      <c r="B10" s="6" t="s">
        <v>9</v>
      </c>
      <c r="C10" s="21">
        <v>1.46356</v>
      </c>
      <c r="D10" s="4">
        <v>7578819</v>
      </c>
      <c r="E10" s="11">
        <f>((D10/$F$2)*(160/1000)*(1000/C10))*1.23*2</f>
        <v>29.859455965149721</v>
      </c>
      <c r="F10" s="12">
        <f>E5/E10*100</f>
        <v>57.796233835634716</v>
      </c>
    </row>
    <row r="11" spans="1:7">
      <c r="B11" s="6" t="s">
        <v>10</v>
      </c>
      <c r="C11" s="21">
        <v>1.8358099999999999</v>
      </c>
      <c r="D11" s="4">
        <v>10897368</v>
      </c>
      <c r="E11" s="11">
        <f t="shared" ref="E11:E13" si="2">((D11/$F$2)*(160/1000)*(1000/C11))*1.23*2</f>
        <v>34.228256101844771</v>
      </c>
      <c r="F11" s="12">
        <f t="shared" ref="F11:F13" si="3">E6/E11*100</f>
        <v>53.599520470171491</v>
      </c>
    </row>
    <row r="12" spans="1:7">
      <c r="B12" s="6" t="s">
        <v>11</v>
      </c>
      <c r="C12" s="21">
        <v>1.4764999999999999</v>
      </c>
      <c r="D12" s="4">
        <v>6094353</v>
      </c>
      <c r="E12" s="11">
        <f t="shared" si="2"/>
        <v>23.80044305094621</v>
      </c>
      <c r="F12" s="12">
        <f t="shared" si="3"/>
        <v>62.90334728756811</v>
      </c>
    </row>
    <row r="13" spans="1:7">
      <c r="B13" s="6" t="s">
        <v>14</v>
      </c>
      <c r="C13" s="21">
        <v>1.6851400000000001</v>
      </c>
      <c r="D13" s="4">
        <v>8097867</v>
      </c>
      <c r="E13" s="11">
        <f t="shared" si="2"/>
        <v>27.709299000261492</v>
      </c>
      <c r="F13" s="12">
        <f t="shared" si="3"/>
        <v>57.063691832907338</v>
      </c>
    </row>
    <row r="14" spans="1:7">
      <c r="B14" s="7" t="s">
        <v>8</v>
      </c>
      <c r="C14" s="13">
        <f>AVERAGE(C10:C13)</f>
        <v>1.6152525</v>
      </c>
      <c r="D14" s="14">
        <f t="shared" ref="D14:F14" si="4">AVERAGE(D10:D13)</f>
        <v>8167101.75</v>
      </c>
      <c r="E14" s="15">
        <f t="shared" si="4"/>
        <v>28.899363529550552</v>
      </c>
      <c r="F14" s="16">
        <f t="shared" si="4"/>
        <v>57.840698356570414</v>
      </c>
    </row>
    <row r="15" spans="1:7">
      <c r="B15" s="7"/>
      <c r="C15" s="9"/>
      <c r="D15" s="10"/>
      <c r="E15" s="11"/>
      <c r="F15" s="12"/>
    </row>
    <row r="16" spans="1:7">
      <c r="B16" s="6"/>
      <c r="C16" s="9"/>
      <c r="D16" s="10"/>
      <c r="E16" s="11"/>
      <c r="F16" s="12"/>
    </row>
    <row r="17" spans="2:6">
      <c r="B17" s="6" t="s">
        <v>32</v>
      </c>
      <c r="C17" s="9"/>
      <c r="D17" s="10"/>
      <c r="E17" s="11"/>
      <c r="F17" s="12"/>
    </row>
    <row r="18" spans="2:6">
      <c r="B18" s="6" t="s">
        <v>33</v>
      </c>
      <c r="C18" s="9"/>
      <c r="D18" s="10"/>
      <c r="E18" s="11"/>
      <c r="F18" s="12"/>
    </row>
    <row r="19" spans="2:6">
      <c r="B19" s="7"/>
      <c r="C19" s="13"/>
      <c r="D19" s="14"/>
      <c r="E19" s="15"/>
      <c r="F19" s="15"/>
    </row>
    <row r="20" spans="2:6">
      <c r="B20" s="6"/>
      <c r="C20" s="9"/>
      <c r="D20" s="10"/>
      <c r="E20" s="11"/>
      <c r="F20" s="12"/>
    </row>
    <row r="21" spans="2:6">
      <c r="B21" s="6"/>
      <c r="C21" s="9"/>
      <c r="D21" s="10"/>
      <c r="E21" s="11"/>
      <c r="F21" s="12"/>
    </row>
    <row r="22" spans="2:6">
      <c r="B22" s="6"/>
      <c r="C22" s="9"/>
      <c r="D22" s="10"/>
      <c r="E22" s="11"/>
      <c r="F22" s="12"/>
    </row>
    <row r="23" spans="2:6">
      <c r="B23" s="7"/>
      <c r="C23" s="17"/>
      <c r="D23" s="18"/>
      <c r="E23" s="19"/>
      <c r="F23" s="20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Soxhlet nuts</vt:lpstr>
      <vt:lpstr>Soxhlet solutions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2012-10-19T05:39:56Z</dcterms:created>
  <dcterms:modified xsi:type="dcterms:W3CDTF">2013-01-09T02:03:05Z</dcterms:modified>
</cp:coreProperties>
</file>